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4 Закон КК от 16-09-2016 №  834\"/>
    </mc:Choice>
  </mc:AlternateContent>
  <bookViews>
    <workbookView xWindow="0" yWindow="0" windowWidth="28800" windowHeight="11235" tabRatio="244"/>
  </bookViews>
  <sheets>
    <sheet name="Приложение 15" sheetId="11" r:id="rId1"/>
  </sheets>
  <definedNames>
    <definedName name="ReportNameYear">'Приложение 15'!$B$13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15'!$A$1:$M$30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M29" i="11" l="1"/>
  <c r="M18" i="11"/>
  <c r="M19" i="11"/>
  <c r="M20" i="11"/>
  <c r="M21" i="11"/>
  <c r="M22" i="11"/>
  <c r="M23" i="11"/>
  <c r="M24" i="11"/>
  <c r="M25" i="11"/>
  <c r="M26" i="11"/>
  <c r="M27" i="11"/>
  <c r="M28" i="11"/>
  <c r="B13" i="11" l="1"/>
  <c r="B10" i="11" l="1"/>
</calcChain>
</file>

<file path=xl/sharedStrings.xml><?xml version="1.0" encoding="utf-8"?>
<sst xmlns="http://schemas.openxmlformats.org/spreadsheetml/2006/main" count="71" uniqueCount="54">
  <si>
    <t>к Закону Камчатского края</t>
  </si>
  <si>
    <t>ГРБС</t>
  </si>
  <si>
    <t>Елизовское городское поселение</t>
  </si>
  <si>
    <t>Новолесновское сельское поселение</t>
  </si>
  <si>
    <t>Николаевское сельское поселение</t>
  </si>
  <si>
    <t>Паратунское сельское поселение</t>
  </si>
  <si>
    <t>Козыревское сельское поселение</t>
  </si>
  <si>
    <t>Мильковское сельское поселение</t>
  </si>
  <si>
    <t>Эссовское сельское поселение</t>
  </si>
  <si>
    <t>Сельское поселение "село Манилы"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</si>
  <si>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</si>
  <si>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</si>
  <si>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</si>
  <si>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</si>
  <si>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</si>
  <si>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</si>
  <si>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</si>
  <si>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</si>
  <si>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</si>
  <si>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</si>
  <si>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</si>
  <si>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</si>
  <si>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</si>
  <si>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 xml:space="preserve">Код направления целевой статьи </t>
  </si>
  <si>
    <t>"О краевом бюджете на 2016 год"</t>
  </si>
  <si>
    <t>от 01.12.2015 № 710</t>
  </si>
  <si>
    <r>
      <t>"</t>
    </r>
    <r>
      <rPr>
        <sz val="18"/>
        <rFont val="Times New Roman"/>
        <family val="1"/>
        <charset val="204"/>
      </rPr>
      <t>Приложение 15</t>
    </r>
    <r>
      <rPr>
        <vertAlign val="superscript"/>
        <sz val="18"/>
        <rFont val="Times New Roman"/>
        <family val="1"/>
        <charset val="204"/>
      </rPr>
      <t>1</t>
    </r>
  </si>
  <si>
    <t>Наименование направления целевой статьи</t>
  </si>
  <si>
    <t>1</t>
  </si>
  <si>
    <t>Иные межбюджетные трансферты на проведение ремонтных работ котельной № 1 и теплотрассы в п. Лесной</t>
  </si>
  <si>
    <t>40350</t>
  </si>
  <si>
    <t>Министерство жилищно-коммунального хозяйства и энергетики Камчатского края</t>
  </si>
  <si>
    <t>2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</si>
  <si>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</si>
  <si>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40400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</si>
  <si>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</si>
  <si>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40420</t>
  </si>
  <si>
    <t>Иные межбюджетные трансферты на оплату работ по технологическому присоединению к сетям инженерно-технического обеспечения строящегося многоквартирного дома в Паратунском сельском поселении</t>
  </si>
  <si>
    <t>40470</t>
  </si>
  <si>
    <t>Иные межбюджетные трансферты на ремонт дымовой трубы № 1 котельной № 2 в с. Сосновка Елизовского района</t>
  </si>
  <si>
    <t>40480</t>
  </si>
  <si>
    <t>Иные межбюджетные трансферты на капитальный ремонт котельной № 1 в п. Козыревск Усть-Камчатского района</t>
  </si>
  <si>
    <t>40490</t>
  </si>
  <si>
    <t>Иные межбюджетные трансферты на капитальный ремонт водопроводных сетей в п. Лазо Мильковского района</t>
  </si>
  <si>
    <t>40500</t>
  </si>
  <si>
    <t>Иные межбюджетные трансферты на капитальный ремонт водопроводных сетей в п. Атласово Мильковского района</t>
  </si>
  <si>
    <t>40510</t>
  </si>
  <si>
    <t>Иные межбюджетные трансферты на капитальный ремонт электрических сетей в п. Атласово Мильковского района</t>
  </si>
  <si>
    <t>40520</t>
  </si>
  <si>
    <t>40530</t>
  </si>
  <si>
    <t>Расходы за счет средств краевого бюджета</t>
  </si>
  <si>
    <t>Приложение 12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</si>
  <si>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 Мильково Мильковского района</t>
  </si>
  <si>
    <t>от 16.09.2016 №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</si>
</sst>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/>
    <xf numFmtId="49" fontId="2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49" fontId="8" fillId="2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692"/>
  <sheetViews>
    <sheetView tabSelected="1" view="pageBreakPreview" zoomScale="50" zoomScaleNormal="50" zoomScaleSheetLayoutView="50" workbookViewId="0">
      <selection activeCell="M6" sqref="M6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2" width="20.7109375" style="1" customWidth="1"/>
    <col min="13" max="13" width="24.7109375" style="1" customWidth="1"/>
    <col min="14" max="14" width="9.140625" style="1"/>
    <col min="15" max="15" width="9.140625" style="3"/>
    <col min="16" max="16384" width="9.140625" style="1"/>
  </cols>
  <sheetData>
    <row r="1" spans="1:15" ht="23.25" x14ac:dyDescent="0.35">
      <c r="M1" s="21" t="s">
        <v>51</v>
      </c>
    </row>
    <row r="2" spans="1:15" ht="23.25" x14ac:dyDescent="0.35">
      <c r="M2" s="21" t="s">
        <v>0</v>
      </c>
    </row>
    <row r="3" spans="1:15" ht="23.25" x14ac:dyDescent="0.35">
      <c r="M3" s="21" t="s">
        <v>14</v>
      </c>
    </row>
    <row r="4" spans="1:15" ht="23.25" x14ac:dyDescent="0.35">
      <c r="M4" s="21" t="s">
        <v>24</v>
      </c>
    </row>
    <row r="5" spans="1:15" ht="23.25" x14ac:dyDescent="0.35">
      <c r="M5" s="21" t="s">
        <v>53</v>
      </c>
    </row>
    <row r="8" spans="1:15" ht="27.75" x14ac:dyDescent="0.35">
      <c r="A8" s="7"/>
      <c r="B8" s="49" t="s">
        <v>26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5" ht="23.25" x14ac:dyDescent="0.35">
      <c r="A9" s="7"/>
      <c r="B9" s="50" t="s">
        <v>0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15" ht="23.25" x14ac:dyDescent="0.35">
      <c r="A10" s="7"/>
      <c r="B10" s="50" t="str">
        <f>CONCATENATE("''О краевом бюджете на ",2016," год""")</f>
        <v>''О краевом бюджете на 2016 год"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5" ht="23.25" x14ac:dyDescent="0.35">
      <c r="A11" s="7"/>
      <c r="B11" s="50" t="s">
        <v>25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</row>
    <row r="12" spans="1:15" ht="23.25" x14ac:dyDescent="0.35">
      <c r="A12" s="7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5" ht="42" customHeight="1" x14ac:dyDescent="0.35">
      <c r="A13" s="7"/>
      <c r="B13" s="37" t="str">
        <f>CONCATENATE("Распределение иных межбюджетных трансфертов бюджетам поселений, предоставляемых из краевого бюджета, на ",2016," год ",)</f>
        <v xml:space="preserve">Распределение иных межбюджетных трансфертов бюджетам поселений, предоставляемых из краевого бюджета, на 2016 год 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5" ht="15.75" customHeight="1" x14ac:dyDescent="0.25">
      <c r="B14" s="48" t="s">
        <v>13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5" s="13" customFormat="1" ht="62.25" customHeight="1" x14ac:dyDescent="0.2">
      <c r="A15" s="35" t="s">
        <v>10</v>
      </c>
      <c r="B15" s="40" t="s">
        <v>27</v>
      </c>
      <c r="C15" s="44" t="s">
        <v>23</v>
      </c>
      <c r="D15" s="40" t="s">
        <v>1</v>
      </c>
      <c r="E15" s="40" t="s">
        <v>2</v>
      </c>
      <c r="F15" s="42" t="s">
        <v>3</v>
      </c>
      <c r="G15" s="38" t="s">
        <v>4</v>
      </c>
      <c r="H15" s="38" t="s">
        <v>5</v>
      </c>
      <c r="I15" s="38" t="s">
        <v>6</v>
      </c>
      <c r="J15" s="38" t="s">
        <v>7</v>
      </c>
      <c r="K15" s="38" t="s">
        <v>8</v>
      </c>
      <c r="L15" s="38" t="s">
        <v>9</v>
      </c>
      <c r="M15" s="46" t="s">
        <v>12</v>
      </c>
      <c r="O15" s="30"/>
    </row>
    <row r="16" spans="1:15" s="13" customFormat="1" ht="15.75" customHeight="1" x14ac:dyDescent="0.2">
      <c r="A16" s="36"/>
      <c r="B16" s="41"/>
      <c r="C16" s="45"/>
      <c r="D16" s="41"/>
      <c r="E16" s="41"/>
      <c r="F16" s="43"/>
      <c r="G16" s="39"/>
      <c r="H16" s="39"/>
      <c r="I16" s="39"/>
      <c r="J16" s="39"/>
      <c r="K16" s="39"/>
      <c r="L16" s="39"/>
      <c r="M16" s="47"/>
      <c r="O16" s="30"/>
    </row>
    <row r="17" spans="1:15" s="12" customFormat="1" x14ac:dyDescent="0.25">
      <c r="A17" s="9">
        <v>1</v>
      </c>
      <c r="B17" s="10">
        <v>2</v>
      </c>
      <c r="C17" s="11" t="s">
        <v>11</v>
      </c>
      <c r="D17" s="10">
        <v>3</v>
      </c>
      <c r="E17" s="11" t="s">
        <v>16</v>
      </c>
      <c r="F17" s="10">
        <v>4</v>
      </c>
      <c r="G17" s="11" t="s">
        <v>17</v>
      </c>
      <c r="H17" s="10">
        <v>5</v>
      </c>
      <c r="I17" s="11" t="s">
        <v>18</v>
      </c>
      <c r="J17" s="10">
        <v>6</v>
      </c>
      <c r="K17" s="11" t="s">
        <v>19</v>
      </c>
      <c r="L17" s="10">
        <v>7</v>
      </c>
      <c r="M17" s="11" t="s">
        <v>20</v>
      </c>
      <c r="O17" s="31"/>
    </row>
    <row r="18" spans="1:15" s="6" customFormat="1" ht="112.5" x14ac:dyDescent="0.25">
      <c r="A18" s="18" t="s">
        <v>28</v>
      </c>
      <c r="B18" s="20" t="s">
        <v>29</v>
      </c>
      <c r="C18" s="32" t="s">
        <v>30</v>
      </c>
      <c r="D18" s="19" t="s">
        <v>31</v>
      </c>
      <c r="E18" s="33"/>
      <c r="F18" s="33">
        <v>9500</v>
      </c>
      <c r="G18" s="34"/>
      <c r="H18" s="34"/>
      <c r="I18" s="34"/>
      <c r="J18" s="34"/>
      <c r="K18" s="34"/>
      <c r="L18" s="34"/>
      <c r="M18" s="34">
        <f t="shared" ref="M18:M29" si="0">SUM(E18:L18)</f>
        <v>9500</v>
      </c>
      <c r="N18" s="28"/>
      <c r="O18" s="28"/>
    </row>
    <row r="19" spans="1:15" s="6" customFormat="1" ht="112.5" x14ac:dyDescent="0.25">
      <c r="A19" s="18" t="s">
        <v>32</v>
      </c>
      <c r="B19" s="20" t="s">
        <v>33</v>
      </c>
      <c r="C19" s="32" t="s">
        <v>34</v>
      </c>
      <c r="D19" s="19" t="s">
        <v>31</v>
      </c>
      <c r="E19" s="33"/>
      <c r="F19" s="33"/>
      <c r="G19" s="34"/>
      <c r="H19" s="34"/>
      <c r="I19" s="34"/>
      <c r="J19" s="34"/>
      <c r="K19" s="34"/>
      <c r="L19" s="34">
        <v>4739.78917</v>
      </c>
      <c r="M19" s="34">
        <f t="shared" si="0"/>
        <v>4739.78917</v>
      </c>
      <c r="N19" s="28"/>
      <c r="O19" s="28"/>
    </row>
    <row r="20" spans="1:15" s="6" customFormat="1" ht="112.5" x14ac:dyDescent="0.25">
      <c r="A20" s="18" t="s">
        <v>11</v>
      </c>
      <c r="B20" s="20" t="s">
        <v>35</v>
      </c>
      <c r="C20" s="32" t="s">
        <v>36</v>
      </c>
      <c r="D20" s="19" t="s">
        <v>31</v>
      </c>
      <c r="E20" s="33">
        <v>6000</v>
      </c>
      <c r="F20" s="33"/>
      <c r="G20" s="34"/>
      <c r="H20" s="34"/>
      <c r="I20" s="34"/>
      <c r="J20" s="34"/>
      <c r="K20" s="34"/>
      <c r="L20" s="34"/>
      <c r="M20" s="34">
        <f t="shared" si="0"/>
        <v>6000</v>
      </c>
      <c r="N20" s="28"/>
      <c r="O20" s="28"/>
    </row>
    <row r="21" spans="1:15" s="6" customFormat="1" ht="131.25" x14ac:dyDescent="0.25">
      <c r="A21" s="18" t="s">
        <v>16</v>
      </c>
      <c r="B21" s="20" t="s">
        <v>37</v>
      </c>
      <c r="C21" s="32" t="s">
        <v>38</v>
      </c>
      <c r="D21" s="19" t="s">
        <v>31</v>
      </c>
      <c r="E21" s="33"/>
      <c r="F21" s="33"/>
      <c r="G21" s="34"/>
      <c r="H21" s="34">
        <v>18135.17755</v>
      </c>
      <c r="I21" s="34"/>
      <c r="J21" s="34"/>
      <c r="K21" s="34"/>
      <c r="L21" s="34"/>
      <c r="M21" s="34">
        <f t="shared" si="0"/>
        <v>18135.17755</v>
      </c>
      <c r="N21" s="28"/>
      <c r="O21" s="28"/>
    </row>
    <row r="22" spans="1:15" s="6" customFormat="1" ht="112.5" x14ac:dyDescent="0.25">
      <c r="A22" s="18" t="s">
        <v>17</v>
      </c>
      <c r="B22" s="20" t="s">
        <v>39</v>
      </c>
      <c r="C22" s="32" t="s">
        <v>40</v>
      </c>
      <c r="D22" s="19" t="s">
        <v>31</v>
      </c>
      <c r="E22" s="33"/>
      <c r="F22" s="33"/>
      <c r="G22" s="34">
        <v>2368.9022199999999</v>
      </c>
      <c r="H22" s="34"/>
      <c r="I22" s="34"/>
      <c r="J22" s="34"/>
      <c r="K22" s="34"/>
      <c r="L22" s="34"/>
      <c r="M22" s="34">
        <f t="shared" si="0"/>
        <v>2368.9022199999999</v>
      </c>
      <c r="N22" s="28"/>
      <c r="O22" s="28"/>
    </row>
    <row r="23" spans="1:15" s="6" customFormat="1" ht="112.5" x14ac:dyDescent="0.25">
      <c r="A23" s="18" t="s">
        <v>18</v>
      </c>
      <c r="B23" s="20" t="s">
        <v>41</v>
      </c>
      <c r="C23" s="32" t="s">
        <v>42</v>
      </c>
      <c r="D23" s="19" t="s">
        <v>31</v>
      </c>
      <c r="E23" s="33"/>
      <c r="F23" s="33"/>
      <c r="G23" s="34"/>
      <c r="H23" s="34"/>
      <c r="I23" s="34">
        <v>3053.8440000000001</v>
      </c>
      <c r="J23" s="34"/>
      <c r="K23" s="34"/>
      <c r="L23" s="34"/>
      <c r="M23" s="34">
        <f t="shared" si="0"/>
        <v>3053.8440000000001</v>
      </c>
      <c r="N23" s="28"/>
      <c r="O23" s="28"/>
    </row>
    <row r="24" spans="1:15" s="6" customFormat="1" ht="112.5" x14ac:dyDescent="0.25">
      <c r="A24" s="18" t="s">
        <v>19</v>
      </c>
      <c r="B24" s="20" t="s">
        <v>43</v>
      </c>
      <c r="C24" s="32" t="s">
        <v>44</v>
      </c>
      <c r="D24" s="19" t="s">
        <v>31</v>
      </c>
      <c r="E24" s="33"/>
      <c r="F24" s="33"/>
      <c r="G24" s="34"/>
      <c r="H24" s="34"/>
      <c r="I24" s="34"/>
      <c r="J24" s="34"/>
      <c r="K24" s="34">
        <v>1100</v>
      </c>
      <c r="L24" s="34"/>
      <c r="M24" s="34">
        <f t="shared" si="0"/>
        <v>1100</v>
      </c>
      <c r="N24" s="28"/>
      <c r="O24" s="28"/>
    </row>
    <row r="25" spans="1:15" s="6" customFormat="1" ht="112.5" x14ac:dyDescent="0.25">
      <c r="A25" s="18" t="s">
        <v>20</v>
      </c>
      <c r="B25" s="20" t="s">
        <v>45</v>
      </c>
      <c r="C25" s="32" t="s">
        <v>46</v>
      </c>
      <c r="D25" s="19" t="s">
        <v>31</v>
      </c>
      <c r="E25" s="33"/>
      <c r="F25" s="33"/>
      <c r="G25" s="34"/>
      <c r="H25" s="34"/>
      <c r="I25" s="34"/>
      <c r="J25" s="34"/>
      <c r="K25" s="34">
        <v>310</v>
      </c>
      <c r="L25" s="34"/>
      <c r="M25" s="34">
        <f t="shared" si="0"/>
        <v>310</v>
      </c>
      <c r="N25" s="28"/>
      <c r="O25" s="28"/>
    </row>
    <row r="26" spans="1:15" s="6" customFormat="1" ht="112.5" x14ac:dyDescent="0.25">
      <c r="A26" s="18" t="s">
        <v>21</v>
      </c>
      <c r="B26" s="20" t="s">
        <v>47</v>
      </c>
      <c r="C26" s="32" t="s">
        <v>48</v>
      </c>
      <c r="D26" s="19" t="s">
        <v>31</v>
      </c>
      <c r="E26" s="33"/>
      <c r="F26" s="33"/>
      <c r="G26" s="34"/>
      <c r="H26" s="34"/>
      <c r="I26" s="34"/>
      <c r="J26" s="34"/>
      <c r="K26" s="34">
        <v>520</v>
      </c>
      <c r="L26" s="34"/>
      <c r="M26" s="34">
        <f t="shared" si="0"/>
        <v>520</v>
      </c>
      <c r="N26" s="28"/>
      <c r="O26" s="28"/>
    </row>
    <row r="27" spans="1:15" s="6" customFormat="1" ht="150" x14ac:dyDescent="0.25">
      <c r="A27" s="18" t="s">
        <v>22</v>
      </c>
      <c r="B27" s="20" t="s">
        <v>52</v>
      </c>
      <c r="C27" s="32" t="s">
        <v>49</v>
      </c>
      <c r="D27" s="19" t="s">
        <v>31</v>
      </c>
      <c r="E27" s="33"/>
      <c r="F27" s="33"/>
      <c r="G27" s="34"/>
      <c r="H27" s="34"/>
      <c r="I27" s="34"/>
      <c r="J27" s="34">
        <v>2353.4490000000001</v>
      </c>
      <c r="K27" s="34"/>
      <c r="L27" s="34"/>
      <c r="M27" s="34">
        <f t="shared" si="0"/>
        <v>2353.4490000000001</v>
      </c>
      <c r="N27" s="28"/>
      <c r="O27" s="28"/>
    </row>
    <row r="28" spans="1:15" s="6" customFormat="1" ht="20.25" x14ac:dyDescent="0.25">
      <c r="A28" s="23"/>
      <c r="B28" s="24" t="s">
        <v>12</v>
      </c>
      <c r="C28" s="23"/>
      <c r="D28" s="25"/>
      <c r="E28" s="26">
        <v>6000</v>
      </c>
      <c r="F28" s="26">
        <v>9500</v>
      </c>
      <c r="G28" s="26">
        <v>2368.9022199999999</v>
      </c>
      <c r="H28" s="26">
        <v>18135.17755</v>
      </c>
      <c r="I28" s="26">
        <v>3053.8440000000001</v>
      </c>
      <c r="J28" s="26">
        <v>2353.4490000000001</v>
      </c>
      <c r="K28" s="26">
        <v>1930</v>
      </c>
      <c r="L28" s="26">
        <v>4739.78917</v>
      </c>
      <c r="M28" s="26">
        <f t="shared" si="0"/>
        <v>48081.161939999991</v>
      </c>
      <c r="N28" s="29"/>
      <c r="O28" s="29"/>
    </row>
    <row r="29" spans="1:15" s="6" customFormat="1" ht="40.5" x14ac:dyDescent="0.25">
      <c r="A29" s="23"/>
      <c r="B29" s="24" t="s">
        <v>50</v>
      </c>
      <c r="C29" s="23"/>
      <c r="D29" s="25"/>
      <c r="E29" s="26">
        <v>6000</v>
      </c>
      <c r="F29" s="26">
        <v>9500</v>
      </c>
      <c r="G29" s="26">
        <v>2368.9022199999999</v>
      </c>
      <c r="H29" s="26">
        <v>18135.17755</v>
      </c>
      <c r="I29" s="26">
        <v>3053.8440000000001</v>
      </c>
      <c r="J29" s="26">
        <v>2353.4490000000001</v>
      </c>
      <c r="K29" s="26">
        <v>1930</v>
      </c>
      <c r="L29" s="26">
        <v>4739.78917</v>
      </c>
      <c r="M29" s="26">
        <f t="shared" si="0"/>
        <v>48081.161939999991</v>
      </c>
      <c r="N29" s="29"/>
      <c r="O29" s="29"/>
    </row>
    <row r="30" spans="1:15" x14ac:dyDescent="0.25">
      <c r="B30" s="4"/>
      <c r="C30" s="27"/>
      <c r="D30" s="14"/>
      <c r="E30" s="15"/>
      <c r="F30" s="15"/>
      <c r="G30" s="15"/>
      <c r="H30" s="15"/>
      <c r="I30" s="15"/>
      <c r="J30" s="15"/>
      <c r="K30" s="15"/>
      <c r="L30" s="16"/>
      <c r="M30" s="22" t="s">
        <v>15</v>
      </c>
    </row>
    <row r="31" spans="1:15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6"/>
      <c r="M31" s="16"/>
    </row>
    <row r="32" spans="1:15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6"/>
      <c r="M32" s="16"/>
    </row>
    <row r="33" spans="2:13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6"/>
      <c r="M33" s="16"/>
    </row>
    <row r="34" spans="2:13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6"/>
      <c r="M34" s="16"/>
    </row>
    <row r="35" spans="2:13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6"/>
      <c r="M35" s="16"/>
    </row>
    <row r="36" spans="2:13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6"/>
      <c r="M36" s="16"/>
    </row>
    <row r="37" spans="2:13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6"/>
      <c r="M37" s="16"/>
    </row>
    <row r="38" spans="2:13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6"/>
      <c r="M38" s="16"/>
    </row>
    <row r="39" spans="2:13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6"/>
      <c r="M39" s="16"/>
    </row>
    <row r="40" spans="2:13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6"/>
      <c r="M40" s="16"/>
    </row>
    <row r="41" spans="2:13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6"/>
      <c r="M41" s="16"/>
    </row>
    <row r="42" spans="2:13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6"/>
      <c r="M42" s="16"/>
    </row>
    <row r="43" spans="2:13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6"/>
      <c r="M43" s="16"/>
    </row>
    <row r="44" spans="2:13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6"/>
      <c r="M44" s="16"/>
    </row>
    <row r="45" spans="2:13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6"/>
      <c r="M45" s="16"/>
    </row>
    <row r="46" spans="2:13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6"/>
      <c r="M46" s="16"/>
    </row>
    <row r="47" spans="2:13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6"/>
      <c r="M47" s="16"/>
    </row>
    <row r="48" spans="2:13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6"/>
      <c r="M48" s="16"/>
    </row>
    <row r="49" spans="2:13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6"/>
      <c r="M49" s="16"/>
    </row>
    <row r="50" spans="2:13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6"/>
      <c r="M50" s="16"/>
    </row>
    <row r="51" spans="2:13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6"/>
      <c r="M51" s="16"/>
    </row>
    <row r="52" spans="2:13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6"/>
      <c r="M52" s="16"/>
    </row>
    <row r="53" spans="2:13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6"/>
      <c r="M53" s="16"/>
    </row>
    <row r="54" spans="2:13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6"/>
      <c r="M54" s="16"/>
    </row>
    <row r="55" spans="2:13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6"/>
      <c r="M55" s="16"/>
    </row>
    <row r="56" spans="2:13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6"/>
      <c r="M56" s="16"/>
    </row>
    <row r="57" spans="2:13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6"/>
      <c r="M57" s="16"/>
    </row>
    <row r="58" spans="2:13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6"/>
      <c r="M58" s="16"/>
    </row>
    <row r="59" spans="2:13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6"/>
      <c r="M59" s="16"/>
    </row>
    <row r="60" spans="2:13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6"/>
      <c r="M60" s="16"/>
    </row>
    <row r="61" spans="2:13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6"/>
      <c r="M61" s="16"/>
    </row>
    <row r="62" spans="2:13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6"/>
      <c r="M62" s="16"/>
    </row>
    <row r="63" spans="2:13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6"/>
      <c r="M63" s="16"/>
    </row>
    <row r="64" spans="2:13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6"/>
      <c r="M64" s="16"/>
    </row>
    <row r="65" spans="2:13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6"/>
      <c r="M65" s="16"/>
    </row>
    <row r="66" spans="2:13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6"/>
      <c r="M66" s="16"/>
    </row>
    <row r="67" spans="2:13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6"/>
      <c r="M67" s="16"/>
    </row>
    <row r="68" spans="2:13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6"/>
      <c r="M68" s="16"/>
    </row>
    <row r="69" spans="2:13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6"/>
      <c r="M69" s="16"/>
    </row>
    <row r="70" spans="2:13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6"/>
      <c r="M70" s="16"/>
    </row>
    <row r="71" spans="2:13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6"/>
      <c r="M71" s="16"/>
    </row>
    <row r="72" spans="2:13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6"/>
      <c r="M72" s="16"/>
    </row>
    <row r="73" spans="2:13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6"/>
      <c r="M73" s="16"/>
    </row>
    <row r="74" spans="2:13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6"/>
      <c r="M74" s="16"/>
    </row>
    <row r="75" spans="2:13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6"/>
      <c r="M75" s="16"/>
    </row>
    <row r="76" spans="2:13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6"/>
      <c r="M76" s="16"/>
    </row>
    <row r="77" spans="2:13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6"/>
      <c r="M77" s="16"/>
    </row>
    <row r="78" spans="2:13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6"/>
      <c r="M78" s="16"/>
    </row>
    <row r="79" spans="2:13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6"/>
      <c r="M79" s="16"/>
    </row>
    <row r="80" spans="2:13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6"/>
      <c r="M80" s="16"/>
    </row>
    <row r="81" spans="2:13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6"/>
      <c r="M81" s="16"/>
    </row>
    <row r="82" spans="2:13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6"/>
      <c r="M82" s="16"/>
    </row>
    <row r="83" spans="2:13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6"/>
      <c r="M83" s="16"/>
    </row>
    <row r="84" spans="2:13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6"/>
      <c r="M84" s="16"/>
    </row>
    <row r="85" spans="2:13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6"/>
      <c r="M85" s="16"/>
    </row>
    <row r="86" spans="2:13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6"/>
      <c r="M86" s="16"/>
    </row>
    <row r="87" spans="2:13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6"/>
      <c r="M87" s="16"/>
    </row>
    <row r="88" spans="2:13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6"/>
      <c r="M88" s="16"/>
    </row>
    <row r="89" spans="2:13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6"/>
      <c r="M89" s="16"/>
    </row>
    <row r="90" spans="2:13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6"/>
      <c r="M90" s="16"/>
    </row>
    <row r="91" spans="2:13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6"/>
      <c r="M91" s="16"/>
    </row>
    <row r="92" spans="2:13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6"/>
      <c r="M92" s="16"/>
    </row>
    <row r="93" spans="2:13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6"/>
      <c r="M93" s="16"/>
    </row>
    <row r="94" spans="2:13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6"/>
      <c r="M94" s="16"/>
    </row>
    <row r="95" spans="2:13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6"/>
      <c r="M95" s="16"/>
    </row>
    <row r="96" spans="2:13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6"/>
      <c r="M96" s="16"/>
    </row>
    <row r="97" spans="2:13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6"/>
      <c r="M97" s="16"/>
    </row>
    <row r="98" spans="2:13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6"/>
      <c r="M98" s="16"/>
    </row>
    <row r="99" spans="2:13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6"/>
      <c r="M99" s="16"/>
    </row>
    <row r="100" spans="2:13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6"/>
      <c r="M100" s="16"/>
    </row>
    <row r="101" spans="2:13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6"/>
      <c r="M101" s="16"/>
    </row>
    <row r="102" spans="2:13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6"/>
      <c r="M102" s="16"/>
    </row>
    <row r="103" spans="2:13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6"/>
      <c r="M103" s="16"/>
    </row>
    <row r="104" spans="2:13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6"/>
      <c r="M104" s="16"/>
    </row>
    <row r="105" spans="2:13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6"/>
      <c r="M105" s="16"/>
    </row>
    <row r="106" spans="2:13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6"/>
      <c r="M106" s="16"/>
    </row>
    <row r="107" spans="2:13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6"/>
      <c r="M107" s="16"/>
    </row>
    <row r="108" spans="2:13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6"/>
      <c r="M108" s="16"/>
    </row>
    <row r="109" spans="2:13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6"/>
      <c r="M109" s="16"/>
    </row>
    <row r="110" spans="2:13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2:13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2:13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4:13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4:13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4:13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4:13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4:13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4:13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4:13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4:13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4:13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4:13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4:13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4:13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4:13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4:13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4:13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4:13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4:13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4:13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4:13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4:13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4:13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4:13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4:13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4:13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4:13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4:13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4:13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4:13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4:13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4:13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4:13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4:13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4:13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4:13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4:13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4:13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4:13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4:13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4:13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4:13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4:13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4:13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4:13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4:13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4:13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4:13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4:13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4:13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4:13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4:13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4:13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4:13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4:13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4:13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4:13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4:13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4:13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4:13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4:13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4:13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4:13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4:13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4:13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4:13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4:13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4:13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4:13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4:13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4:13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4:13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4:13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4:13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4:13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4:13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4:13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4:13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4:13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4:13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4:13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4:13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4:13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4:13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4:13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4:13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4:13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4:13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4:13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4:13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4:13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4:13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4:13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4:13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4:13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4:13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4:13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4:13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4:13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4:13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4:13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4:13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4:13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4:13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4:13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4:13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4:13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4:13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4:13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4:13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4:13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4:13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4:13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4:13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4:13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4:13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4:13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4:13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4:13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4:13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4:13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4:13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4:13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4:13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4:13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4:13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4:13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4:13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4:13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4:13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4:13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4:13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4:13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4:13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4:13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4:13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4:13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4:13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4:13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4:13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4:13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4:13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4:13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4:13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4:13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4:13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4:13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4:13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4:13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4:13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4:13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4:13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4:13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4:13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4:13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4:13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4:13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4:13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4:13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4:13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4:13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4:13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4:13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4:13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4:13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4:13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4:13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4:13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4:13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4:13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4:13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4:13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4:13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4:13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4:13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4:13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4:13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4:13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4:13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4:13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4:13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4:13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4:13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4:13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4:13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4:13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4:13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4:13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4:13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4:13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4:13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4:13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4:13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4:13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4:13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4:13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4:13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4:13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4:13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4:13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4:13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4:13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4:13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4:13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4:13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4:13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4:13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4:13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4:13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4:13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4:13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4:13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4:13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4:13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4:13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4:13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4:13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4:13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4:13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4:13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4:13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4:13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4:13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4:13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4:13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4:13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4:13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4:13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4:13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4:13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4:13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4:13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4:13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4:13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4:13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4:13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4:13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4:13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4:13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4:13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4:13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4:13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4:13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4:13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4:13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4:13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4:13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4:13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4:13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4:13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4:13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4:13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4:13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4:13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4:13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4:13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4:13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4:13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4:13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4:13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4:13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4:13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4:13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4:13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4:13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4:13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4:13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4:13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4:13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4:13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4:13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4:13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4:13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4:13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4:13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4:13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4:13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4:13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4:13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4:13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4:13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4:13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4:13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4:13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4:13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4:13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4:13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4:13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4:13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4:13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4:13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4:13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4:13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4:13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4:13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4:13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4:13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4:13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4:13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4:13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4:13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4:13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4:13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4:13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4:13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4:13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4:13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4:13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4:13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4:13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4:13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4:13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4:13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4:13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4:13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4:13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4:13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4:13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4:13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4:13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4:13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4:13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4:13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4:13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4:13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4:13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4:13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4:13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4:13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4:13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4:13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4:13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4:13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4:13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4:13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4:13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4:13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4:13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4:13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4:13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4:13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4:13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4:13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4:13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4:13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4:13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4:13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4:13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4:13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4:13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4:13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4:13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4:13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4:13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4:13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4:13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4:13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4:13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4:13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4:13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4:13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4:13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4:13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4:13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4:13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4:13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4:13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4:13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4:13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4:13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4:13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4:13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4:13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4:13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4:13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4:13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4:13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4:13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4:13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4:13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4:13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4:13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4:13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4:13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4:13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4:13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4:13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4:13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</row>
    <row r="499" spans="4:13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</row>
    <row r="500" spans="4:13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</row>
    <row r="501" spans="4:13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</row>
    <row r="502" spans="4:13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</row>
    <row r="503" spans="4:13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</row>
    <row r="504" spans="4:13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</row>
    <row r="505" spans="4:13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</row>
    <row r="506" spans="4:13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</row>
    <row r="507" spans="4:13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</row>
    <row r="508" spans="4:13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</row>
    <row r="509" spans="4:13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</row>
    <row r="510" spans="4:13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</row>
    <row r="511" spans="4:13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</row>
    <row r="512" spans="4:13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</row>
    <row r="513" spans="4:13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</row>
    <row r="514" spans="4:13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</row>
    <row r="515" spans="4:13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</row>
    <row r="516" spans="4:13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</row>
    <row r="517" spans="4:13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</row>
    <row r="518" spans="4:13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</row>
    <row r="519" spans="4:13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</row>
    <row r="520" spans="4:13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</row>
    <row r="521" spans="4:13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</row>
    <row r="522" spans="4:13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</row>
    <row r="523" spans="4:13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</row>
    <row r="524" spans="4:13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</row>
    <row r="525" spans="4:13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</row>
    <row r="526" spans="4:13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</row>
    <row r="527" spans="4:13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</row>
    <row r="528" spans="4:13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</row>
    <row r="529" spans="4:13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</row>
    <row r="530" spans="4:13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</row>
    <row r="531" spans="4:13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</row>
    <row r="532" spans="4:13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</row>
    <row r="533" spans="4:13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</row>
    <row r="534" spans="4:13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</row>
    <row r="535" spans="4:13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</row>
    <row r="536" spans="4:13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</row>
    <row r="537" spans="4:13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</row>
    <row r="538" spans="4:13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</row>
    <row r="539" spans="4:13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</row>
    <row r="540" spans="4:13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</row>
    <row r="541" spans="4:13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</row>
    <row r="542" spans="4:13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</row>
    <row r="543" spans="4:13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</row>
    <row r="544" spans="4:13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</row>
    <row r="545" spans="4:13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</row>
    <row r="546" spans="4:13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</row>
    <row r="547" spans="4:13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</row>
    <row r="548" spans="4:13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</row>
    <row r="549" spans="4:13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</row>
    <row r="550" spans="4:13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</row>
    <row r="551" spans="4:13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</row>
    <row r="552" spans="4:13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</row>
    <row r="553" spans="4:13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</row>
    <row r="554" spans="4:13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</row>
    <row r="555" spans="4:13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</row>
    <row r="556" spans="4:13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</row>
    <row r="557" spans="4:13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</row>
    <row r="558" spans="4:13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</row>
    <row r="559" spans="4:13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</row>
    <row r="560" spans="4:13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</row>
    <row r="561" spans="4:13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</row>
    <row r="562" spans="4:13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</row>
    <row r="563" spans="4:13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</row>
    <row r="564" spans="4:13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</row>
    <row r="565" spans="4:13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</row>
    <row r="566" spans="4:13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</row>
    <row r="567" spans="4:13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</row>
    <row r="568" spans="4:13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</row>
    <row r="569" spans="4:13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</row>
    <row r="570" spans="4:13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</row>
    <row r="571" spans="4:13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</row>
    <row r="572" spans="4:13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</row>
    <row r="573" spans="4:13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</row>
    <row r="574" spans="4:13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</row>
    <row r="575" spans="4:13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</row>
    <row r="576" spans="4:13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</row>
    <row r="577" spans="4:13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</row>
    <row r="578" spans="4:13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</row>
    <row r="579" spans="4:13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</row>
    <row r="580" spans="4:13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</row>
    <row r="581" spans="4:13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</row>
    <row r="582" spans="4:13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</row>
    <row r="583" spans="4:13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</row>
    <row r="584" spans="4:13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</row>
    <row r="585" spans="4:13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</row>
    <row r="586" spans="4:13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</row>
    <row r="587" spans="4:13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</row>
    <row r="588" spans="4:13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</row>
    <row r="589" spans="4:13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</row>
    <row r="590" spans="4:13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</row>
    <row r="591" spans="4:13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</row>
    <row r="592" spans="4:13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</row>
    <row r="593" spans="4:13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</row>
    <row r="594" spans="4:13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</row>
    <row r="595" spans="4:13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</row>
    <row r="596" spans="4:13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</row>
    <row r="597" spans="4:13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</row>
    <row r="598" spans="4:13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</row>
    <row r="599" spans="4:13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</row>
    <row r="600" spans="4:13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</row>
    <row r="601" spans="4:13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</row>
    <row r="602" spans="4:13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</row>
    <row r="603" spans="4:13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</row>
    <row r="604" spans="4:13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</row>
    <row r="605" spans="4:13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</row>
    <row r="606" spans="4:13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</row>
    <row r="607" spans="4:13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</row>
    <row r="608" spans="4:13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</row>
    <row r="609" spans="4:13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</row>
    <row r="610" spans="4:13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</row>
    <row r="611" spans="4:13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</row>
    <row r="612" spans="4:13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</row>
    <row r="613" spans="4:13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</row>
    <row r="614" spans="4:13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</row>
    <row r="615" spans="4:13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</row>
    <row r="616" spans="4:13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</row>
    <row r="617" spans="4:13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</row>
    <row r="618" spans="4:13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</row>
    <row r="619" spans="4:13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</row>
    <row r="620" spans="4:13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</row>
    <row r="621" spans="4:13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</row>
    <row r="622" spans="4:13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</row>
    <row r="623" spans="4:13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</row>
    <row r="624" spans="4:13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</row>
    <row r="625" spans="4:13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</row>
    <row r="626" spans="4:13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</row>
    <row r="627" spans="4:13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</row>
    <row r="628" spans="4:13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</row>
    <row r="629" spans="4:13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</row>
    <row r="630" spans="4:13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</row>
    <row r="631" spans="4:13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</row>
    <row r="632" spans="4:13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</row>
    <row r="633" spans="4:13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</row>
    <row r="634" spans="4:13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</row>
    <row r="635" spans="4:13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</row>
    <row r="636" spans="4:13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</row>
    <row r="637" spans="4:13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</row>
    <row r="638" spans="4:13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</row>
    <row r="639" spans="4:13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</row>
    <row r="640" spans="4:13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</row>
    <row r="641" spans="4:13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</row>
    <row r="642" spans="4:13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</row>
    <row r="643" spans="4:13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</row>
    <row r="644" spans="4:13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</row>
    <row r="645" spans="4:13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</row>
    <row r="646" spans="4:13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</row>
    <row r="647" spans="4:13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</row>
    <row r="648" spans="4:13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</row>
    <row r="649" spans="4:13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</row>
    <row r="650" spans="4:13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</row>
    <row r="651" spans="4:13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</row>
    <row r="652" spans="4:13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</row>
    <row r="653" spans="4:13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</row>
    <row r="654" spans="4:13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</row>
    <row r="655" spans="4:13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</row>
    <row r="656" spans="4:13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</row>
    <row r="657" spans="4:13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</row>
    <row r="658" spans="4:13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</row>
    <row r="659" spans="4:13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</row>
    <row r="660" spans="4:13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</row>
    <row r="661" spans="4:13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</row>
    <row r="662" spans="4:13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</row>
    <row r="663" spans="4:13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</row>
    <row r="664" spans="4:13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</row>
    <row r="665" spans="4:13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</row>
    <row r="666" spans="4:13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</row>
    <row r="667" spans="4:13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</row>
    <row r="668" spans="4:13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</row>
    <row r="669" spans="4:13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</row>
    <row r="670" spans="4:13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</row>
    <row r="671" spans="4:13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</row>
    <row r="672" spans="4:13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</row>
    <row r="673" spans="4:13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</row>
    <row r="674" spans="4:13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</row>
    <row r="675" spans="4:13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</row>
    <row r="676" spans="4:13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</row>
    <row r="677" spans="4:13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</row>
    <row r="678" spans="4:13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</row>
    <row r="679" spans="4:13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</row>
    <row r="680" spans="4:13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</row>
    <row r="681" spans="4:13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</row>
    <row r="682" spans="4:13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</row>
    <row r="683" spans="4:13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</row>
    <row r="684" spans="4:13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</row>
    <row r="685" spans="4:13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</row>
    <row r="686" spans="4:13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</row>
    <row r="687" spans="4:13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</row>
    <row r="688" spans="4:13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</row>
    <row r="689" spans="4:13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</row>
    <row r="690" spans="4:13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</row>
    <row r="691" spans="4:13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</row>
    <row r="692" spans="4:13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</row>
  </sheetData>
  <mergeCells count="20">
    <mergeCell ref="M15:M16"/>
    <mergeCell ref="B14:M14"/>
    <mergeCell ref="B8:M8"/>
    <mergeCell ref="B9:M9"/>
    <mergeCell ref="B10:M10"/>
    <mergeCell ref="B11:M11"/>
    <mergeCell ref="B12:M12"/>
    <mergeCell ref="L15:L16"/>
    <mergeCell ref="J15:J16"/>
    <mergeCell ref="K15:K16"/>
    <mergeCell ref="H15:H16"/>
    <mergeCell ref="A15:A16"/>
    <mergeCell ref="B13:L13"/>
    <mergeCell ref="I15:I16"/>
    <mergeCell ref="E15:E16"/>
    <mergeCell ref="F15:F16"/>
    <mergeCell ref="G15:G16"/>
    <mergeCell ref="B15:B16"/>
    <mergeCell ref="C15:C16"/>
    <mergeCell ref="D15:D16"/>
  </mergeCells>
  <phoneticPr fontId="0" type="noConversion"/>
  <pageMargins left="0.39370078740157483" right="0.15748031496062992" top="0.42" bottom="0.35433070866141736" header="0.15748031496062992" footer="0.15748031496062992"/>
  <pageSetup paperSize="9" scale="49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2016-09-06T02:29:47Z</cp:lastPrinted>
  <dcterms:created xsi:type="dcterms:W3CDTF">2005-09-08T01:35:00Z</dcterms:created>
  <dcterms:modified xsi:type="dcterms:W3CDTF">2016-09-18T21:06:04Z</dcterms:modified>
</cp:coreProperties>
</file>